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32760" windowWidth="19440" windowHeight="9690"/>
  </bookViews>
  <sheets>
    <sheet name="Експертна оценка" sheetId="28" r:id="rId1"/>
  </sheets>
  <definedNames>
    <definedName name="_xlnm.Print_Area" localSheetId="0">'Експертна оценка'!$A$1:$H$72</definedName>
  </definedNames>
  <calcPr calcId="145621"/>
</workbook>
</file>

<file path=xl/calcChain.xml><?xml version="1.0" encoding="utf-8"?>
<calcChain xmlns="http://schemas.openxmlformats.org/spreadsheetml/2006/main">
  <c r="G16" i="28" l="1"/>
  <c r="H16" i="28"/>
  <c r="G17" i="28"/>
  <c r="H17" i="28"/>
  <c r="G18" i="28"/>
  <c r="H18" i="28"/>
  <c r="G19" i="28"/>
  <c r="H19" i="28"/>
  <c r="G20" i="28"/>
  <c r="H20" i="28"/>
  <c r="G21" i="28"/>
  <c r="H21" i="28"/>
  <c r="G22" i="28"/>
  <c r="H22" i="28"/>
  <c r="G23" i="28"/>
  <c r="H23" i="28"/>
  <c r="G24" i="28"/>
  <c r="H24" i="28"/>
  <c r="G25" i="28"/>
  <c r="H25" i="28"/>
  <c r="G26" i="28"/>
  <c r="H26" i="28"/>
  <c r="G27" i="28"/>
  <c r="H27" i="28"/>
  <c r="G28" i="28"/>
  <c r="H28" i="28"/>
  <c r="G29" i="28"/>
  <c r="H29" i="28"/>
  <c r="G31" i="28"/>
  <c r="H31" i="28"/>
  <c r="G32" i="28"/>
  <c r="H32" i="28"/>
  <c r="G33" i="28"/>
  <c r="H33" i="28"/>
  <c r="G34" i="28"/>
  <c r="H34" i="28"/>
  <c r="G35" i="28"/>
  <c r="H35" i="28"/>
  <c r="G36" i="28"/>
  <c r="H36" i="28"/>
  <c r="G37" i="28"/>
  <c r="H37" i="28"/>
  <c r="G38" i="28"/>
  <c r="H38" i="28"/>
  <c r="G39" i="28"/>
  <c r="H39" i="28"/>
  <c r="G40" i="28"/>
  <c r="H40" i="28"/>
  <c r="H41" i="28"/>
  <c r="H42" i="28"/>
  <c r="G41" i="28"/>
  <c r="G48" i="28"/>
  <c r="H44" i="28"/>
  <c r="H45" i="28"/>
  <c r="H46" i="28"/>
</calcChain>
</file>

<file path=xl/sharedStrings.xml><?xml version="1.0" encoding="utf-8"?>
<sst xmlns="http://schemas.openxmlformats.org/spreadsheetml/2006/main" count="75" uniqueCount="58">
  <si>
    <t>Количество</t>
  </si>
  <si>
    <t>7=4x6</t>
  </si>
  <si>
    <t>8=4x5</t>
  </si>
  <si>
    <t>ДДС:</t>
  </si>
  <si>
    <t>Единична цена</t>
  </si>
  <si>
    <t>Обща стойност:</t>
  </si>
  <si>
    <t>Обща стойност с ДДС:</t>
  </si>
  <si>
    <t>Процент на ст-та на м-лите:</t>
  </si>
  <si>
    <t>Единична                          цена на материала</t>
  </si>
  <si>
    <t xml:space="preserve"> Обща                    стойност на материала</t>
  </si>
  <si>
    <t>№</t>
  </si>
  <si>
    <t xml:space="preserve">Част МАТЕРИАЛИ </t>
  </si>
  <si>
    <t>ВИД РАБОТА</t>
  </si>
  <si>
    <t>Непредвидени разходи - 10% от общата стойност:</t>
  </si>
  <si>
    <t>Обща стойност без непредвидени разходи:</t>
  </si>
  <si>
    <t>Единица                                                мярка</t>
  </si>
  <si>
    <t>Стойност в лева</t>
  </si>
  <si>
    <t>ПРОЕКТ "КРАСИВА БЪЛГАРИЯ" 2020</t>
  </si>
  <si>
    <t>Обект: Подобряване на жизнената среда чрез благоустрояване на външното пространството на ЦНСТ за пълнолетни лица с психични разстройства, гр. Смядово.</t>
  </si>
  <si>
    <t>м3</t>
  </si>
  <si>
    <t>Цименто-пясъчна мазилка ( 1:2 )от вътрешната страна на оградата - 2 см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</si>
  <si>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</si>
  <si>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Направа и разваляне на кофраж за стени, при ремонти</t>
  </si>
  <si>
    <t>кг</t>
  </si>
  <si>
    <t>Доставка и монтаж на дюбели - N8 x 25</t>
  </si>
  <si>
    <t>Направа и разваляне на кофраж за стб пояс, при ремонти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</si>
  <si>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</si>
  <si>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м</t>
  </si>
  <si>
    <t>Тънки изкопи до 0,5м ръчно в земни почви и превоз с ръчна количка до 50м</t>
  </si>
  <si>
    <t>Направа и разваляне на кофраж за цокъл</t>
  </si>
  <si>
    <t>бр.</t>
  </si>
  <si>
    <t>Настилки</t>
  </si>
  <si>
    <t>Доставка и полагане на бетонови плочи 40/40/4 сиви и до 40% цветни в тротоар, вкл.подготовка земно легло, основа от несортиран трошен камък с деб.20 см., 10 см. пясъчна основа и фугиране с цим.р-р</t>
  </si>
  <si>
    <t>Доставка и полагане на бетонови бордюри с размер  8х16х50, съгласно БДС 624-87</t>
  </si>
  <si>
    <t>Изкоп машинен и ръчно оформяне за основи</t>
  </si>
  <si>
    <t>Доставка и полагане на полиетиленово фолио под бетон</t>
  </si>
  <si>
    <t>Направа и разваляне на кофраж за водоплътен тротоар</t>
  </si>
  <si>
    <t>Доставка, полагане , уплътняване и повърхностна обработка на бетон клас В20 с d пласт мин.-20см</t>
  </si>
  <si>
    <t>Разбиване на стоманобетон с ел.къртач на съществущи бетонова шапки  на оградата</t>
  </si>
  <si>
    <t xml:space="preserve">Доставка и монтаж на заварени мрежи - стомана клас B 235 Ф6,  20/20 </t>
  </si>
  <si>
    <t>Изработка  и монтаж на армировка обикн.и средна сложност Ф6-12 от А1 и А2 за стремена Ø 6,5 - стомана клас B 235, надлъжни пръти N8 за стб пояс - стомана клас B 500, фиби Ø 6,5 - стомана клас B 235 и надлъжни пръти N8 за ст.б. цокъл - стомана клас B 500</t>
  </si>
  <si>
    <t>Доставка и полагане на бетон клас B20 ( C 16/20 )</t>
  </si>
  <si>
    <t>Доставка и монтаж на метална ажурна ограда - по детайл</t>
  </si>
  <si>
    <t>Доставка и монтаж на оградни пана и стоманени колонки - по проект</t>
  </si>
  <si>
    <t>Изработка  и монтаж на портална метална врата двукрила с ширина 6м - по проект</t>
  </si>
  <si>
    <t>Изработка  и монтаж на портална врата двукрила с ширина 3м - по проект</t>
  </si>
  <si>
    <t>Доставка и  полагане с профилиране и уплътняване на трошенокаменна настилка  под бетон 10см.</t>
  </si>
  <si>
    <t>Доставка и монтаж на мрежа арматурна електрозаварена  Ø5 /150х150 мм</t>
  </si>
  <si>
    <t>ТЕКУЩ РЕМОНТ НА СЪЩЕСТВУВАЩА ОГРАДА ПО УЛИЧНА 
РЕГУЛАЦИЯ И ПО ЗЕЛЕНА ГРАНИЦА</t>
  </si>
  <si>
    <t xml:space="preserve">Профилиране и уплътняване на земно легло до достигане на правилна геометрична форма на земния откос вкл. допълване  със земна маса и/или отнемане на места - по проект </t>
  </si>
  <si>
    <t>Доставка и полагане на решетъчни плочи на тревна фуга за укрепване на скат 9/40/60, вкл. запълване на решетъчни отвори със земна маса</t>
  </si>
  <si>
    <t>м2</t>
  </si>
  <si>
    <t xml:space="preserve">Възложител: ОБЩИНА СМЯДОВО. </t>
  </si>
  <si>
    <t>Участник: …......................</t>
  </si>
  <si>
    <t xml:space="preserve"> КОЛИЧЕСТВЕНО-СТОЙНОСТНА СМЕТКА</t>
  </si>
  <si>
    <t>Приложение - КСС - Оферта</t>
  </si>
  <si>
    <t xml:space="preserve">                                                                                                                                        УЧАСТНИК:</t>
  </si>
  <si>
    <t xml:space="preserve">                                                                                                                                                                (име, подпис и печат)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</si>
</sst>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i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color theme="0" tint="-0.499984740745262"/>
      <name val="Times New Roman"/>
      <family val="1"/>
      <charset val="204"/>
    </font>
    <font>
      <i/>
      <sz val="10"/>
      <color theme="0" tint="-0.499984740745262"/>
      <name val="Times New Roman"/>
      <family val="1"/>
      <charset val="204"/>
    </font>
    <font>
      <i/>
      <sz val="11"/>
      <color rgb="FF808080"/>
      <name val="Times New Roman"/>
      <family val="1"/>
      <charset val="204"/>
    </font>
    <font>
      <b/>
      <i/>
      <sz val="11"/>
      <color rgb="FF808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horizontal="justify" vertical="center" wrapText="1"/>
    </xf>
    <xf numFmtId="0" fontId="7" fillId="0" borderId="0" xfId="0" applyFont="1" applyFill="1" applyAlignment="1"/>
    <xf numFmtId="0" fontId="1" fillId="0" borderId="0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10" fontId="2" fillId="0" borderId="0" xfId="0" applyNumberFormat="1" applyFont="1" applyBorder="1"/>
    <xf numFmtId="0" fontId="2" fillId="0" borderId="0" xfId="0" applyFont="1" applyAlignment="1">
      <alignment horizontal="left" vertical="center" wrapText="1"/>
    </xf>
    <xf numFmtId="2" fontId="2" fillId="0" borderId="1" xfId="0" applyNumberFormat="1" applyFont="1" applyBorder="1"/>
    <xf numFmtId="10" fontId="2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/>
    <xf numFmtId="4" fontId="3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left" vertical="center" wrapText="1"/>
    </xf>
    <xf numFmtId="0" fontId="3" fillId="0" borderId="0" xfId="0" applyFont="1"/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center"/>
    </xf>
    <xf numFmtId="3" fontId="2" fillId="0" borderId="0" xfId="0" applyNumberFormat="1" applyFont="1"/>
    <xf numFmtId="3" fontId="3" fillId="0" borderId="0" xfId="0" applyNumberFormat="1" applyFont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/>
    </xf>
    <xf numFmtId="4" fontId="2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5" fillId="0" borderId="0" xfId="0" applyNumberFormat="1" applyFont="1" applyFill="1" applyBorder="1" applyAlignment="1" applyProtection="1">
      <alignment vertical="top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3" fillId="0" borderId="0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9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9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3"/>
  <sheetViews>
    <sheetView tabSelected="1" topLeftCell="A37" zoomScale="90" zoomScaleNormal="90" zoomScaleSheetLayoutView="100" workbookViewId="0">
      <selection activeCell="L40" sqref="L40"/>
    </sheetView>
  </sheetViews>
  <sheetFormatPr defaultRowHeight="12.75" x14ac:dyDescent="0.2"/>
  <cols>
    <col min="1" max="1" width="4.140625" style="1" customWidth="1"/>
    <col min="2" max="2" width="47.28515625" style="1" customWidth="1"/>
    <col min="3" max="3" width="9.140625" style="1"/>
    <col min="4" max="4" width="10.5703125" style="24" customWidth="1"/>
    <col min="5" max="5" width="9.85546875" style="24" customWidth="1"/>
    <col min="6" max="6" width="9.140625" style="1"/>
    <col min="7" max="7" width="10" style="1" customWidth="1"/>
    <col min="8" max="8" width="11" style="1" customWidth="1"/>
    <col min="9" max="9" width="9.140625" style="1" customWidth="1"/>
    <col min="10" max="10" width="9.140625" style="1"/>
    <col min="11" max="11" width="11.85546875" style="1" customWidth="1"/>
    <col min="12" max="12" width="9.140625" style="1"/>
    <col min="13" max="13" width="15" style="1" customWidth="1"/>
    <col min="14" max="15" width="9.140625" style="1"/>
    <col min="16" max="16" width="10.7109375" style="1" customWidth="1"/>
    <col min="17" max="16384" width="9.140625" style="1"/>
  </cols>
  <sheetData>
    <row r="1" spans="1:9" s="27" customFormat="1" ht="15" customHeight="1" x14ac:dyDescent="0.25">
      <c r="A1" s="68" t="s">
        <v>17</v>
      </c>
      <c r="B1" s="68"/>
      <c r="C1" s="37"/>
      <c r="D1" s="37"/>
      <c r="F1" s="69" t="s">
        <v>55</v>
      </c>
      <c r="G1" s="69"/>
      <c r="H1" s="69"/>
    </row>
    <row r="2" spans="1:9" ht="15" customHeight="1" x14ac:dyDescent="0.25">
      <c r="A2" s="12"/>
      <c r="B2" s="12"/>
      <c r="C2" s="12"/>
      <c r="D2" s="21"/>
      <c r="E2" s="22"/>
      <c r="F2" s="13"/>
      <c r="G2" s="13"/>
      <c r="H2" s="13"/>
    </row>
    <row r="3" spans="1:9" ht="32.25" customHeight="1" x14ac:dyDescent="0.2">
      <c r="A3" s="67" t="s">
        <v>18</v>
      </c>
      <c r="B3" s="67"/>
      <c r="C3" s="67"/>
      <c r="D3" s="67"/>
      <c r="E3" s="67"/>
      <c r="F3" s="67"/>
      <c r="G3" s="67"/>
      <c r="H3" s="67"/>
    </row>
    <row r="4" spans="1:9" ht="15" customHeight="1" x14ac:dyDescent="0.2">
      <c r="A4" s="36"/>
      <c r="B4" s="36"/>
      <c r="C4" s="36"/>
      <c r="D4" s="36"/>
      <c r="E4" s="36"/>
      <c r="F4" s="36"/>
      <c r="G4" s="36"/>
      <c r="H4" s="36"/>
    </row>
    <row r="5" spans="1:9" ht="15" customHeight="1" x14ac:dyDescent="0.2">
      <c r="A5" s="38" t="s">
        <v>52</v>
      </c>
      <c r="B5" s="38"/>
      <c r="C5" s="38"/>
      <c r="D5" s="38"/>
      <c r="E5" s="38"/>
      <c r="F5" s="38"/>
      <c r="G5" s="38"/>
      <c r="H5" s="38"/>
    </row>
    <row r="6" spans="1:9" ht="15" customHeight="1" x14ac:dyDescent="0.2">
      <c r="A6" s="36"/>
      <c r="B6" s="36"/>
      <c r="C6" s="36"/>
      <c r="D6" s="36"/>
      <c r="E6" s="36"/>
      <c r="F6" s="36"/>
      <c r="G6" s="36"/>
      <c r="H6" s="36"/>
    </row>
    <row r="7" spans="1:9" ht="15" customHeight="1" x14ac:dyDescent="0.2">
      <c r="A7" s="38" t="s">
        <v>53</v>
      </c>
      <c r="B7" s="38"/>
      <c r="C7" s="38"/>
      <c r="D7" s="38"/>
      <c r="E7" s="38"/>
      <c r="F7" s="38"/>
      <c r="G7" s="38"/>
      <c r="H7" s="38"/>
    </row>
    <row r="8" spans="1:9" ht="15" customHeight="1" x14ac:dyDescent="0.2">
      <c r="A8" s="2"/>
      <c r="B8" s="3"/>
      <c r="C8" s="72"/>
      <c r="D8" s="72"/>
      <c r="E8" s="72"/>
      <c r="F8" s="72"/>
      <c r="G8" s="72"/>
      <c r="H8" s="72"/>
    </row>
    <row r="9" spans="1:9" ht="15" customHeight="1" x14ac:dyDescent="0.25">
      <c r="A9" s="65" t="s">
        <v>54</v>
      </c>
      <c r="B9" s="65"/>
      <c r="C9" s="65"/>
      <c r="D9" s="65"/>
      <c r="E9" s="65"/>
      <c r="F9" s="65"/>
      <c r="G9" s="65"/>
      <c r="H9" s="65"/>
      <c r="I9" s="11"/>
    </row>
    <row r="10" spans="1:9" ht="15" customHeight="1" x14ac:dyDescent="0.2">
      <c r="A10" s="4"/>
      <c r="B10" s="5"/>
      <c r="C10" s="2"/>
      <c r="D10" s="23"/>
      <c r="E10" s="23"/>
      <c r="F10" s="2"/>
      <c r="G10" s="2"/>
      <c r="H10" s="2"/>
    </row>
    <row r="11" spans="1:9" ht="15.75" customHeight="1" x14ac:dyDescent="0.2">
      <c r="A11" s="78" t="s">
        <v>10</v>
      </c>
      <c r="B11" s="66" t="s">
        <v>12</v>
      </c>
      <c r="C11" s="66" t="s">
        <v>15</v>
      </c>
      <c r="D11" s="70" t="s">
        <v>0</v>
      </c>
      <c r="E11" s="80" t="s">
        <v>4</v>
      </c>
      <c r="F11" s="79" t="s">
        <v>11</v>
      </c>
      <c r="G11" s="79"/>
      <c r="H11" s="66" t="s">
        <v>16</v>
      </c>
    </row>
    <row r="12" spans="1:9" ht="17.25" customHeight="1" x14ac:dyDescent="0.2">
      <c r="A12" s="78"/>
      <c r="B12" s="66"/>
      <c r="C12" s="66"/>
      <c r="D12" s="70"/>
      <c r="E12" s="80"/>
      <c r="F12" s="71" t="s">
        <v>8</v>
      </c>
      <c r="G12" s="71" t="s">
        <v>9</v>
      </c>
      <c r="H12" s="66"/>
    </row>
    <row r="13" spans="1:9" ht="42.75" customHeight="1" x14ac:dyDescent="0.2">
      <c r="A13" s="78"/>
      <c r="B13" s="66"/>
      <c r="C13" s="66"/>
      <c r="D13" s="70"/>
      <c r="E13" s="80"/>
      <c r="F13" s="71"/>
      <c r="G13" s="71"/>
      <c r="H13" s="66"/>
    </row>
    <row r="14" spans="1:9" ht="10.5" customHeight="1" x14ac:dyDescent="0.2">
      <c r="A14" s="19">
        <v>1</v>
      </c>
      <c r="B14" s="20">
        <v>2</v>
      </c>
      <c r="C14" s="19">
        <v>3</v>
      </c>
      <c r="D14" s="20">
        <v>4</v>
      </c>
      <c r="E14" s="19">
        <v>5</v>
      </c>
      <c r="F14" s="19">
        <v>6</v>
      </c>
      <c r="G14" s="19" t="s">
        <v>1</v>
      </c>
      <c r="H14" s="19" t="s">
        <v>2</v>
      </c>
    </row>
    <row r="15" spans="1:9" ht="39" x14ac:dyDescent="0.25">
      <c r="A15" s="46"/>
      <c r="B15" s="54" t="s">
        <v>48</v>
      </c>
      <c r="C15" s="46"/>
      <c r="D15" s="28"/>
      <c r="E15" s="28"/>
      <c r="F15" s="28"/>
      <c r="G15" s="17"/>
      <c r="H15" s="17"/>
    </row>
    <row r="16" spans="1:9" ht="25.5" x14ac:dyDescent="0.2">
      <c r="A16" s="47">
        <v>1</v>
      </c>
      <c r="B16" s="48" t="s">
        <v>38</v>
      </c>
      <c r="C16" s="49" t="s">
        <v>19</v>
      </c>
      <c r="D16" s="28">
        <v>0.75</v>
      </c>
      <c r="E16" s="56"/>
      <c r="F16" s="56"/>
      <c r="G16" s="17">
        <f t="shared" ref="G16:G40" si="0">ROUND((D16*F16),2)</f>
        <v>0</v>
      </c>
      <c r="H16" s="17">
        <f t="shared" ref="H16:H40" si="1">ROUND((D16*E16),2)</f>
        <v>0</v>
      </c>
    </row>
    <row r="17" spans="1:11" ht="25.5" x14ac:dyDescent="0.2">
      <c r="A17" s="47">
        <v>2</v>
      </c>
      <c r="B17" s="48" t="s">
        <v>20</v>
      </c>
      <c r="C17" s="49" t="s">
        <v>21</v>
      </c>
      <c r="D17" s="28">
        <v>149</v>
      </c>
      <c r="E17" s="56"/>
      <c r="F17" s="28"/>
      <c r="G17" s="17">
        <f t="shared" si="0"/>
        <v>0</v>
      </c>
      <c r="H17" s="17">
        <f t="shared" si="1"/>
        <v>0</v>
      </c>
    </row>
    <row r="18" spans="1:11" ht="15.75" x14ac:dyDescent="0.2">
      <c r="A18" s="47">
        <v>3</v>
      </c>
      <c r="B18" s="48" t="s">
        <v>22</v>
      </c>
      <c r="C18" s="49" t="s">
        <v>21</v>
      </c>
      <c r="D18" s="28">
        <v>172.54999999999998</v>
      </c>
      <c r="E18" s="56"/>
      <c r="F18" s="28"/>
      <c r="G18" s="17">
        <f t="shared" si="0"/>
        <v>0</v>
      </c>
      <c r="H18" s="17">
        <f t="shared" si="1"/>
        <v>0</v>
      </c>
    </row>
    <row r="19" spans="1:11" ht="25.5" x14ac:dyDescent="0.2">
      <c r="A19" s="47">
        <v>4</v>
      </c>
      <c r="B19" s="48" t="s">
        <v>39</v>
      </c>
      <c r="C19" s="49" t="s">
        <v>51</v>
      </c>
      <c r="D19" s="28">
        <v>197.5</v>
      </c>
      <c r="E19" s="56"/>
      <c r="F19" s="56"/>
      <c r="G19" s="17">
        <f t="shared" si="0"/>
        <v>0</v>
      </c>
      <c r="H19" s="17">
        <f t="shared" si="1"/>
        <v>0</v>
      </c>
      <c r="I19" s="88"/>
      <c r="J19" s="88"/>
      <c r="K19" s="88"/>
    </row>
    <row r="20" spans="1:11" x14ac:dyDescent="0.2">
      <c r="A20" s="47">
        <v>5</v>
      </c>
      <c r="B20" s="48" t="s">
        <v>24</v>
      </c>
      <c r="C20" s="49" t="s">
        <v>23</v>
      </c>
      <c r="D20" s="28">
        <v>44.09</v>
      </c>
      <c r="E20" s="56"/>
      <c r="F20" s="28"/>
      <c r="G20" s="17">
        <f t="shared" si="0"/>
        <v>0</v>
      </c>
      <c r="H20" s="17">
        <f t="shared" si="1"/>
        <v>0</v>
      </c>
    </row>
    <row r="21" spans="1:11" ht="25.5" x14ac:dyDescent="0.2">
      <c r="A21" s="47">
        <v>6</v>
      </c>
      <c r="B21" s="48" t="s">
        <v>25</v>
      </c>
      <c r="C21" s="49" t="s">
        <v>21</v>
      </c>
      <c r="D21" s="28">
        <v>25.64</v>
      </c>
      <c r="E21" s="56"/>
      <c r="F21" s="28"/>
      <c r="G21" s="17">
        <f t="shared" si="0"/>
        <v>0</v>
      </c>
      <c r="H21" s="17">
        <f t="shared" si="1"/>
        <v>0</v>
      </c>
    </row>
    <row r="22" spans="1:11" ht="63.75" x14ac:dyDescent="0.2">
      <c r="A22" s="47">
        <v>7</v>
      </c>
      <c r="B22" s="48" t="s">
        <v>40</v>
      </c>
      <c r="C22" s="49" t="s">
        <v>23</v>
      </c>
      <c r="D22" s="28">
        <v>900.89</v>
      </c>
      <c r="E22" s="56"/>
      <c r="F22" s="28"/>
      <c r="G22" s="17">
        <f t="shared" si="0"/>
        <v>0</v>
      </c>
      <c r="H22" s="17">
        <f t="shared" si="1"/>
        <v>0</v>
      </c>
      <c r="J22" s="40"/>
    </row>
    <row r="23" spans="1:11" ht="15.75" x14ac:dyDescent="0.2">
      <c r="A23" s="47">
        <v>8</v>
      </c>
      <c r="B23" s="48" t="s">
        <v>41</v>
      </c>
      <c r="C23" s="49" t="s">
        <v>26</v>
      </c>
      <c r="D23" s="28">
        <v>49.91</v>
      </c>
      <c r="E23" s="56"/>
      <c r="F23" s="28"/>
      <c r="G23" s="17">
        <f t="shared" si="0"/>
        <v>0</v>
      </c>
      <c r="H23" s="17">
        <f t="shared" si="1"/>
        <v>0</v>
      </c>
    </row>
    <row r="24" spans="1:11" ht="25.5" x14ac:dyDescent="0.2">
      <c r="A24" s="47">
        <v>9</v>
      </c>
      <c r="B24" s="48" t="s">
        <v>42</v>
      </c>
      <c r="C24" s="49" t="s">
        <v>27</v>
      </c>
      <c r="D24" s="28">
        <v>149</v>
      </c>
      <c r="E24" s="28"/>
      <c r="F24" s="28"/>
      <c r="G24" s="17">
        <f t="shared" si="0"/>
        <v>0</v>
      </c>
      <c r="H24" s="17">
        <f t="shared" si="1"/>
        <v>0</v>
      </c>
    </row>
    <row r="25" spans="1:11" ht="25.5" x14ac:dyDescent="0.2">
      <c r="A25" s="47">
        <v>10</v>
      </c>
      <c r="B25" s="50" t="s">
        <v>28</v>
      </c>
      <c r="C25" s="49" t="s">
        <v>26</v>
      </c>
      <c r="D25" s="28">
        <v>24.48</v>
      </c>
      <c r="E25" s="56"/>
      <c r="F25" s="28"/>
      <c r="G25" s="17">
        <f t="shared" si="0"/>
        <v>0</v>
      </c>
      <c r="H25" s="17">
        <f t="shared" si="1"/>
        <v>0</v>
      </c>
    </row>
    <row r="26" spans="1:11" ht="15.75" x14ac:dyDescent="0.2">
      <c r="A26" s="47">
        <v>11</v>
      </c>
      <c r="B26" s="50" t="s">
        <v>29</v>
      </c>
      <c r="C26" s="49" t="s">
        <v>21</v>
      </c>
      <c r="D26" s="28">
        <v>68.599999999999994</v>
      </c>
      <c r="E26" s="56"/>
      <c r="F26" s="28"/>
      <c r="G26" s="17">
        <f t="shared" si="0"/>
        <v>0</v>
      </c>
      <c r="H26" s="17">
        <f t="shared" si="1"/>
        <v>0</v>
      </c>
    </row>
    <row r="27" spans="1:11" ht="25.5" x14ac:dyDescent="0.2">
      <c r="A27" s="47">
        <v>12</v>
      </c>
      <c r="B27" s="48" t="s">
        <v>43</v>
      </c>
      <c r="C27" s="49" t="s">
        <v>27</v>
      </c>
      <c r="D27" s="28">
        <v>136</v>
      </c>
      <c r="E27" s="28"/>
      <c r="F27" s="28"/>
      <c r="G27" s="17">
        <f t="shared" si="0"/>
        <v>0</v>
      </c>
      <c r="H27" s="17">
        <f t="shared" si="1"/>
        <v>0</v>
      </c>
    </row>
    <row r="28" spans="1:11" ht="25.5" x14ac:dyDescent="0.2">
      <c r="A28" s="47">
        <v>13</v>
      </c>
      <c r="B28" s="48" t="s">
        <v>44</v>
      </c>
      <c r="C28" s="49" t="s">
        <v>30</v>
      </c>
      <c r="D28" s="28">
        <v>1</v>
      </c>
      <c r="E28" s="28"/>
      <c r="F28" s="28"/>
      <c r="G28" s="17">
        <f t="shared" si="0"/>
        <v>0</v>
      </c>
      <c r="H28" s="17">
        <f t="shared" si="1"/>
        <v>0</v>
      </c>
    </row>
    <row r="29" spans="1:11" ht="25.5" x14ac:dyDescent="0.2">
      <c r="A29" s="47">
        <v>14</v>
      </c>
      <c r="B29" s="48" t="s">
        <v>45</v>
      </c>
      <c r="C29" s="49" t="s">
        <v>30</v>
      </c>
      <c r="D29" s="28">
        <v>1</v>
      </c>
      <c r="E29" s="28"/>
      <c r="F29" s="28"/>
      <c r="G29" s="17">
        <f t="shared" si="0"/>
        <v>0</v>
      </c>
      <c r="H29" s="17">
        <f t="shared" si="1"/>
        <v>0</v>
      </c>
    </row>
    <row r="30" spans="1:11" x14ac:dyDescent="0.2">
      <c r="A30" s="51"/>
      <c r="B30" s="52" t="s">
        <v>31</v>
      </c>
      <c r="C30" s="53"/>
      <c r="D30" s="28"/>
      <c r="E30" s="28"/>
      <c r="F30" s="28"/>
      <c r="G30" s="17"/>
      <c r="H30" s="17"/>
    </row>
    <row r="31" spans="1:11" ht="51" x14ac:dyDescent="0.2">
      <c r="A31" s="47">
        <v>15</v>
      </c>
      <c r="B31" s="48" t="s">
        <v>32</v>
      </c>
      <c r="C31" s="49" t="s">
        <v>21</v>
      </c>
      <c r="D31" s="28">
        <v>648.9</v>
      </c>
      <c r="E31" s="56"/>
      <c r="F31" s="28"/>
      <c r="G31" s="17">
        <f t="shared" si="0"/>
        <v>0</v>
      </c>
      <c r="H31" s="17">
        <f t="shared" si="1"/>
        <v>0</v>
      </c>
    </row>
    <row r="32" spans="1:11" ht="25.5" x14ac:dyDescent="0.2">
      <c r="A32" s="47">
        <v>16</v>
      </c>
      <c r="B32" s="48" t="s">
        <v>33</v>
      </c>
      <c r="C32" s="49" t="s">
        <v>27</v>
      </c>
      <c r="D32" s="28">
        <v>280</v>
      </c>
      <c r="E32" s="56"/>
      <c r="F32" s="28"/>
      <c r="G32" s="17">
        <f t="shared" si="0"/>
        <v>0</v>
      </c>
      <c r="H32" s="17">
        <f t="shared" si="1"/>
        <v>0</v>
      </c>
    </row>
    <row r="33" spans="1:8" ht="15.75" x14ac:dyDescent="0.2">
      <c r="A33" s="47">
        <v>17</v>
      </c>
      <c r="B33" s="48" t="s">
        <v>34</v>
      </c>
      <c r="C33" s="49" t="s">
        <v>26</v>
      </c>
      <c r="D33" s="28">
        <v>15</v>
      </c>
      <c r="E33" s="56"/>
      <c r="F33" s="28"/>
      <c r="G33" s="17">
        <f t="shared" si="0"/>
        <v>0</v>
      </c>
      <c r="H33" s="17">
        <f t="shared" si="1"/>
        <v>0</v>
      </c>
    </row>
    <row r="34" spans="1:8" ht="25.5" x14ac:dyDescent="0.2">
      <c r="A34" s="47">
        <v>18</v>
      </c>
      <c r="B34" s="48" t="s">
        <v>46</v>
      </c>
      <c r="C34" s="49" t="s">
        <v>26</v>
      </c>
      <c r="D34" s="28">
        <v>9.6999999999999993</v>
      </c>
      <c r="E34" s="56"/>
      <c r="F34" s="56"/>
      <c r="G34" s="17">
        <f t="shared" si="0"/>
        <v>0</v>
      </c>
      <c r="H34" s="17">
        <f t="shared" si="1"/>
        <v>0</v>
      </c>
    </row>
    <row r="35" spans="1:8" ht="15.75" x14ac:dyDescent="0.2">
      <c r="A35" s="47">
        <v>19</v>
      </c>
      <c r="B35" s="48" t="s">
        <v>35</v>
      </c>
      <c r="C35" s="49" t="s">
        <v>21</v>
      </c>
      <c r="D35" s="28">
        <v>97</v>
      </c>
      <c r="E35" s="56"/>
      <c r="F35" s="28"/>
      <c r="G35" s="17">
        <f t="shared" si="0"/>
        <v>0</v>
      </c>
      <c r="H35" s="17">
        <f t="shared" si="1"/>
        <v>0</v>
      </c>
    </row>
    <row r="36" spans="1:8" ht="15.75" x14ac:dyDescent="0.2">
      <c r="A36" s="47">
        <v>20</v>
      </c>
      <c r="B36" s="48" t="s">
        <v>36</v>
      </c>
      <c r="C36" s="49" t="s">
        <v>21</v>
      </c>
      <c r="D36" s="28">
        <v>48.5</v>
      </c>
      <c r="E36" s="56"/>
      <c r="F36" s="28"/>
      <c r="G36" s="17">
        <f t="shared" si="0"/>
        <v>0</v>
      </c>
      <c r="H36" s="17">
        <f t="shared" si="1"/>
        <v>0</v>
      </c>
    </row>
    <row r="37" spans="1:8" ht="25.5" x14ac:dyDescent="0.2">
      <c r="A37" s="47">
        <v>21</v>
      </c>
      <c r="B37" s="48" t="s">
        <v>47</v>
      </c>
      <c r="C37" s="49" t="s">
        <v>51</v>
      </c>
      <c r="D37" s="28">
        <v>179.4</v>
      </c>
      <c r="E37" s="56"/>
      <c r="F37" s="56"/>
      <c r="G37" s="17">
        <f t="shared" si="0"/>
        <v>0</v>
      </c>
      <c r="H37" s="17">
        <f t="shared" si="1"/>
        <v>0</v>
      </c>
    </row>
    <row r="38" spans="1:8" ht="25.5" x14ac:dyDescent="0.2">
      <c r="A38" s="47">
        <v>22</v>
      </c>
      <c r="B38" s="48" t="s">
        <v>37</v>
      </c>
      <c r="C38" s="49" t="s">
        <v>26</v>
      </c>
      <c r="D38" s="28">
        <v>19.399999999999999</v>
      </c>
      <c r="E38" s="56"/>
      <c r="F38" s="28"/>
      <c r="G38" s="17">
        <f t="shared" si="0"/>
        <v>0</v>
      </c>
      <c r="H38" s="17">
        <f t="shared" si="1"/>
        <v>0</v>
      </c>
    </row>
    <row r="39" spans="1:8" ht="51" x14ac:dyDescent="0.2">
      <c r="A39" s="47">
        <v>23</v>
      </c>
      <c r="B39" s="48" t="s">
        <v>49</v>
      </c>
      <c r="C39" s="49" t="s">
        <v>21</v>
      </c>
      <c r="D39" s="28">
        <v>53</v>
      </c>
      <c r="E39" s="56"/>
      <c r="F39" s="28"/>
      <c r="G39" s="17">
        <f t="shared" si="0"/>
        <v>0</v>
      </c>
      <c r="H39" s="17">
        <f t="shared" si="1"/>
        <v>0</v>
      </c>
    </row>
    <row r="40" spans="1:8" ht="38.25" x14ac:dyDescent="0.2">
      <c r="A40" s="47">
        <v>24</v>
      </c>
      <c r="B40" s="48" t="s">
        <v>50</v>
      </c>
      <c r="C40" s="49" t="s">
        <v>21</v>
      </c>
      <c r="D40" s="28">
        <v>53</v>
      </c>
      <c r="E40" s="56"/>
      <c r="F40" s="28"/>
      <c r="G40" s="17">
        <f t="shared" si="0"/>
        <v>0</v>
      </c>
      <c r="H40" s="17">
        <f t="shared" si="1"/>
        <v>0</v>
      </c>
    </row>
    <row r="41" spans="1:8" ht="12.95" customHeight="1" x14ac:dyDescent="0.2">
      <c r="A41" s="87" t="s">
        <v>14</v>
      </c>
      <c r="B41" s="87"/>
      <c r="C41" s="87"/>
      <c r="D41" s="87"/>
      <c r="E41" s="87"/>
      <c r="F41" s="87"/>
      <c r="G41" s="17">
        <f>SUM(G15:G40)</f>
        <v>0</v>
      </c>
      <c r="H41" s="17">
        <f>SUM(H15:H40)</f>
        <v>0</v>
      </c>
    </row>
    <row r="42" spans="1:8" ht="12.95" customHeight="1" x14ac:dyDescent="0.2">
      <c r="A42" s="86" t="s">
        <v>13</v>
      </c>
      <c r="B42" s="86"/>
      <c r="C42" s="86"/>
      <c r="D42" s="86"/>
      <c r="E42" s="86"/>
      <c r="F42" s="86"/>
      <c r="G42" s="86"/>
      <c r="H42" s="17">
        <f>ROUND((H41*10%),2)</f>
        <v>0</v>
      </c>
    </row>
    <row r="43" spans="1:8" x14ac:dyDescent="0.2">
      <c r="A43" s="6"/>
      <c r="B43" s="7"/>
      <c r="C43" s="8"/>
      <c r="F43" s="9"/>
      <c r="G43" s="9"/>
      <c r="H43" s="9"/>
    </row>
    <row r="44" spans="1:8" x14ac:dyDescent="0.2">
      <c r="A44" s="6"/>
      <c r="B44" s="7"/>
      <c r="C44" s="8"/>
      <c r="D44" s="25"/>
      <c r="E44" s="84" t="s">
        <v>5</v>
      </c>
      <c r="F44" s="84"/>
      <c r="G44" s="85"/>
      <c r="H44" s="17">
        <f>SUM(H41+H42)</f>
        <v>0</v>
      </c>
    </row>
    <row r="45" spans="1:8" x14ac:dyDescent="0.2">
      <c r="B45" s="10"/>
      <c r="D45" s="35"/>
      <c r="E45" s="84" t="s">
        <v>3</v>
      </c>
      <c r="F45" s="84"/>
      <c r="G45" s="85"/>
      <c r="H45" s="17">
        <f>ROUND(H44*20%,2)</f>
        <v>0</v>
      </c>
    </row>
    <row r="46" spans="1:8" x14ac:dyDescent="0.2">
      <c r="B46" s="10"/>
      <c r="D46" s="84" t="s">
        <v>6</v>
      </c>
      <c r="E46" s="84"/>
      <c r="F46" s="84"/>
      <c r="G46" s="85"/>
      <c r="H46" s="17">
        <f>SUM(H44+H45)</f>
        <v>0</v>
      </c>
    </row>
    <row r="47" spans="1:8" x14ac:dyDescent="0.2">
      <c r="B47" s="10"/>
      <c r="F47" s="9"/>
    </row>
    <row r="48" spans="1:8" x14ac:dyDescent="0.2">
      <c r="B48" s="10"/>
      <c r="D48" s="90" t="s">
        <v>7</v>
      </c>
      <c r="E48" s="90"/>
      <c r="F48" s="91"/>
      <c r="G48" s="18" t="e">
        <f>+G41/H41</f>
        <v>#DIV/0!</v>
      </c>
    </row>
    <row r="49" spans="1:8" ht="15" customHeight="1" x14ac:dyDescent="0.2">
      <c r="B49" s="10"/>
      <c r="D49" s="25"/>
      <c r="E49" s="25"/>
      <c r="F49" s="14"/>
      <c r="G49" s="15"/>
    </row>
    <row r="50" spans="1:8" ht="18.75" customHeight="1" x14ac:dyDescent="0.2">
      <c r="A50" s="81" t="s">
        <v>56</v>
      </c>
      <c r="B50" s="81"/>
      <c r="C50" s="81"/>
      <c r="D50" s="81"/>
      <c r="E50" s="81"/>
      <c r="F50" s="81"/>
      <c r="G50" s="81"/>
      <c r="H50" s="81"/>
    </row>
    <row r="51" spans="1:8" ht="15" customHeight="1" x14ac:dyDescent="0.2">
      <c r="A51" s="81" t="s">
        <v>57</v>
      </c>
      <c r="B51" s="81"/>
      <c r="C51" s="81"/>
      <c r="D51" s="81"/>
      <c r="E51" s="81"/>
      <c r="F51" s="81"/>
      <c r="G51" s="81"/>
      <c r="H51" s="81"/>
    </row>
    <row r="52" spans="1:8" ht="33" customHeight="1" x14ac:dyDescent="0.2">
      <c r="A52" s="81"/>
      <c r="B52" s="81"/>
      <c r="C52" s="81"/>
      <c r="D52" s="81"/>
      <c r="E52" s="81"/>
      <c r="F52" s="81"/>
      <c r="G52" s="81"/>
      <c r="H52" s="81"/>
    </row>
    <row r="53" spans="1:8" ht="15" customHeight="1" x14ac:dyDescent="0.25">
      <c r="A53" s="43"/>
      <c r="B53" s="81"/>
      <c r="C53" s="81"/>
      <c r="D53" s="81"/>
      <c r="E53" s="81"/>
      <c r="F53" s="81"/>
      <c r="G53" s="81"/>
      <c r="H53" s="81"/>
    </row>
    <row r="54" spans="1:8" ht="32.25" customHeight="1" x14ac:dyDescent="0.25">
      <c r="A54" s="43"/>
      <c r="B54" s="81"/>
      <c r="C54" s="81"/>
      <c r="D54" s="81"/>
      <c r="E54" s="81"/>
      <c r="F54" s="81"/>
      <c r="G54" s="81"/>
      <c r="H54" s="81"/>
    </row>
    <row r="55" spans="1:8" ht="15.75" customHeight="1" x14ac:dyDescent="0.25">
      <c r="A55" s="43"/>
      <c r="B55" s="45"/>
      <c r="C55" s="45"/>
      <c r="D55" s="45"/>
      <c r="E55" s="45"/>
      <c r="F55" s="45"/>
      <c r="G55" s="45"/>
      <c r="H55" s="45"/>
    </row>
    <row r="56" spans="1:8" ht="30.75" customHeight="1" x14ac:dyDescent="0.2">
      <c r="B56" s="74"/>
      <c r="C56" s="74"/>
      <c r="D56" s="74"/>
      <c r="E56" s="74"/>
      <c r="F56" s="74"/>
      <c r="G56" s="74"/>
      <c r="H56" s="74"/>
    </row>
    <row r="57" spans="1:8" ht="28.5" customHeight="1" x14ac:dyDescent="0.2">
      <c r="B57" s="74"/>
      <c r="C57" s="75"/>
      <c r="D57" s="75"/>
      <c r="E57" s="75"/>
      <c r="F57" s="75"/>
      <c r="G57" s="75"/>
      <c r="H57" s="75"/>
    </row>
    <row r="58" spans="1:8" ht="15" customHeight="1" x14ac:dyDescent="0.2">
      <c r="B58" s="57"/>
      <c r="C58" s="57"/>
      <c r="D58" s="58"/>
      <c r="E58" s="58"/>
      <c r="F58" s="16"/>
      <c r="G58" s="16"/>
      <c r="H58" s="16"/>
    </row>
    <row r="59" spans="1:8" ht="27.75" customHeight="1" x14ac:dyDescent="0.2">
      <c r="B59" s="59"/>
      <c r="C59" s="89"/>
      <c r="D59" s="89"/>
      <c r="E59" s="89"/>
      <c r="F59" s="16"/>
      <c r="G59" s="16"/>
      <c r="H59" s="16"/>
    </row>
    <row r="60" spans="1:8" ht="15" customHeight="1" x14ac:dyDescent="0.2">
      <c r="B60" s="60"/>
      <c r="C60" s="76"/>
      <c r="D60" s="77"/>
      <c r="E60" s="77"/>
      <c r="F60" s="16"/>
      <c r="G60" s="16"/>
      <c r="H60" s="16"/>
    </row>
    <row r="61" spans="1:8" ht="15.75" customHeight="1" x14ac:dyDescent="0.2">
      <c r="B61" s="61"/>
      <c r="C61" s="82"/>
      <c r="D61" s="83"/>
      <c r="E61" s="83"/>
      <c r="F61" s="9"/>
    </row>
    <row r="62" spans="1:8" ht="15" customHeight="1" x14ac:dyDescent="0.2">
      <c r="B62" s="60"/>
      <c r="C62" s="76"/>
      <c r="D62" s="77"/>
      <c r="E62" s="77"/>
      <c r="F62" s="16"/>
      <c r="G62" s="16"/>
      <c r="H62" s="16"/>
    </row>
    <row r="63" spans="1:8" ht="15" customHeight="1" x14ac:dyDescent="0.25">
      <c r="B63" s="62"/>
      <c r="C63" s="63"/>
      <c r="D63" s="64"/>
      <c r="E63" s="64"/>
      <c r="F63" s="9"/>
    </row>
    <row r="64" spans="1:8" ht="15.75" customHeight="1" x14ac:dyDescent="0.2">
      <c r="B64" s="75"/>
      <c r="C64" s="75"/>
      <c r="D64" s="75"/>
      <c r="E64" s="75"/>
      <c r="F64" s="75"/>
      <c r="G64" s="75"/>
      <c r="H64" s="75"/>
    </row>
    <row r="65" spans="1:8" ht="15" customHeight="1" x14ac:dyDescent="0.2">
      <c r="B65" s="16"/>
      <c r="C65" s="16"/>
      <c r="D65" s="26"/>
      <c r="E65" s="26"/>
      <c r="F65" s="16"/>
      <c r="G65" s="16"/>
      <c r="H65" s="16"/>
    </row>
    <row r="66" spans="1:8" ht="15" customHeight="1" x14ac:dyDescent="0.2">
      <c r="B66" s="16"/>
      <c r="C66" s="16"/>
      <c r="D66" s="26"/>
      <c r="E66" s="26"/>
      <c r="F66" s="16"/>
      <c r="G66" s="16"/>
      <c r="H66" s="16"/>
    </row>
    <row r="67" spans="1:8" ht="15" customHeight="1" x14ac:dyDescent="0.2">
      <c r="B67" s="16"/>
      <c r="C67" s="16"/>
      <c r="D67" s="26"/>
      <c r="E67" s="26"/>
      <c r="F67" s="16"/>
      <c r="G67" s="16"/>
      <c r="H67" s="16"/>
    </row>
    <row r="68" spans="1:8" ht="15" customHeight="1" x14ac:dyDescent="0.2">
      <c r="F68" s="9"/>
    </row>
    <row r="69" spans="1:8" ht="15" customHeight="1" x14ac:dyDescent="0.25">
      <c r="A69" s="11"/>
      <c r="B69" s="39"/>
      <c r="C69" s="2"/>
      <c r="D69" s="11"/>
      <c r="F69" s="39"/>
      <c r="G69" s="39"/>
      <c r="H69" s="39"/>
    </row>
    <row r="70" spans="1:8" ht="15" customHeight="1" x14ac:dyDescent="0.2">
      <c r="A70" s="73"/>
      <c r="B70" s="73"/>
      <c r="F70" s="42"/>
      <c r="G70" s="55"/>
      <c r="H70" s="42"/>
    </row>
    <row r="71" spans="1:8" ht="15" customHeight="1" x14ac:dyDescent="0.2">
      <c r="A71" s="40"/>
      <c r="B71" s="40"/>
      <c r="D71" s="41"/>
      <c r="F71" s="41"/>
      <c r="G71" s="41"/>
    </row>
    <row r="72" spans="1:8" x14ac:dyDescent="0.2">
      <c r="B72" s="10"/>
    </row>
    <row r="73" spans="1:8" x14ac:dyDescent="0.2">
      <c r="B73" s="29"/>
      <c r="D73" s="30"/>
      <c r="F73" s="31"/>
    </row>
    <row r="74" spans="1:8" ht="12.75" customHeight="1" x14ac:dyDescent="0.25">
      <c r="B74" s="44"/>
      <c r="C74" s="44"/>
      <c r="D74" s="44"/>
      <c r="E74" s="44"/>
      <c r="F74" s="44"/>
      <c r="G74" s="44"/>
      <c r="H74" s="44"/>
    </row>
    <row r="75" spans="1:8" x14ac:dyDescent="0.2">
      <c r="B75" s="10"/>
    </row>
    <row r="76" spans="1:8" x14ac:dyDescent="0.2">
      <c r="B76" s="10"/>
      <c r="D76" s="30"/>
      <c r="F76" s="31"/>
    </row>
    <row r="77" spans="1:8" x14ac:dyDescent="0.2">
      <c r="B77" s="10"/>
      <c r="F77" s="32"/>
    </row>
    <row r="78" spans="1:8" x14ac:dyDescent="0.2">
      <c r="B78" s="10"/>
    </row>
    <row r="79" spans="1:8" x14ac:dyDescent="0.2">
      <c r="B79" s="10"/>
    </row>
    <row r="80" spans="1:8" x14ac:dyDescent="0.2">
      <c r="B80" s="10"/>
    </row>
    <row r="81" spans="2:2" x14ac:dyDescent="0.2">
      <c r="B81" s="10"/>
    </row>
    <row r="82" spans="2:2" x14ac:dyDescent="0.2">
      <c r="B82" s="10"/>
    </row>
    <row r="83" spans="2:2" x14ac:dyDescent="0.2">
      <c r="B83" s="10"/>
    </row>
    <row r="84" spans="2:2" x14ac:dyDescent="0.2">
      <c r="B84" s="10"/>
    </row>
    <row r="85" spans="2:2" x14ac:dyDescent="0.2">
      <c r="B85" s="10"/>
    </row>
    <row r="86" spans="2:2" x14ac:dyDescent="0.2">
      <c r="B86" s="10"/>
    </row>
    <row r="87" spans="2:2" x14ac:dyDescent="0.2">
      <c r="B87" s="10"/>
    </row>
    <row r="88" spans="2:2" x14ac:dyDescent="0.2">
      <c r="B88" s="10"/>
    </row>
    <row r="89" spans="2:2" x14ac:dyDescent="0.2">
      <c r="B89" s="10"/>
    </row>
    <row r="90" spans="2:2" x14ac:dyDescent="0.2">
      <c r="B90" s="10"/>
    </row>
    <row r="91" spans="2:2" x14ac:dyDescent="0.2">
      <c r="B91" s="10"/>
    </row>
    <row r="92" spans="2:2" x14ac:dyDescent="0.2">
      <c r="B92" s="33"/>
    </row>
    <row r="93" spans="2:2" x14ac:dyDescent="0.2">
      <c r="B93" s="33"/>
    </row>
    <row r="94" spans="2:2" x14ac:dyDescent="0.2">
      <c r="B94" s="33"/>
    </row>
    <row r="95" spans="2:2" x14ac:dyDescent="0.2">
      <c r="B95" s="33"/>
    </row>
    <row r="96" spans="2:2" x14ac:dyDescent="0.2">
      <c r="B96" s="33"/>
    </row>
    <row r="97" spans="2:2" x14ac:dyDescent="0.2">
      <c r="B97" s="33"/>
    </row>
    <row r="98" spans="2:2" x14ac:dyDescent="0.2">
      <c r="B98" s="33"/>
    </row>
    <row r="99" spans="2:2" x14ac:dyDescent="0.2">
      <c r="B99" s="33"/>
    </row>
    <row r="100" spans="2:2" x14ac:dyDescent="0.2">
      <c r="B100" s="33"/>
    </row>
    <row r="101" spans="2:2" x14ac:dyDescent="0.2">
      <c r="B101" s="33"/>
    </row>
    <row r="102" spans="2:2" x14ac:dyDescent="0.2">
      <c r="B102" s="33"/>
    </row>
    <row r="103" spans="2:2" x14ac:dyDescent="0.2">
      <c r="B103" s="33"/>
    </row>
    <row r="104" spans="2:2" x14ac:dyDescent="0.2">
      <c r="B104" s="33"/>
    </row>
    <row r="105" spans="2:2" x14ac:dyDescent="0.2">
      <c r="B105" s="33"/>
    </row>
    <row r="106" spans="2:2" x14ac:dyDescent="0.2">
      <c r="B106" s="33"/>
    </row>
    <row r="107" spans="2:2" x14ac:dyDescent="0.2">
      <c r="B107" s="33"/>
    </row>
    <row r="108" spans="2:2" x14ac:dyDescent="0.2">
      <c r="B108" s="33"/>
    </row>
    <row r="109" spans="2:2" x14ac:dyDescent="0.2">
      <c r="B109" s="33"/>
    </row>
    <row r="110" spans="2:2" x14ac:dyDescent="0.2">
      <c r="B110" s="33"/>
    </row>
    <row r="111" spans="2:2" x14ac:dyDescent="0.2">
      <c r="B111" s="33"/>
    </row>
    <row r="112" spans="2:2" x14ac:dyDescent="0.2">
      <c r="B112" s="33"/>
    </row>
    <row r="113" spans="2:2" x14ac:dyDescent="0.2">
      <c r="B113" s="33"/>
    </row>
    <row r="114" spans="2:2" x14ac:dyDescent="0.2">
      <c r="B114" s="33"/>
    </row>
    <row r="115" spans="2:2" x14ac:dyDescent="0.2">
      <c r="B115" s="33"/>
    </row>
    <row r="116" spans="2:2" x14ac:dyDescent="0.2">
      <c r="B116" s="33"/>
    </row>
    <row r="117" spans="2:2" x14ac:dyDescent="0.2">
      <c r="B117" s="33"/>
    </row>
    <row r="118" spans="2:2" x14ac:dyDescent="0.2">
      <c r="B118" s="33"/>
    </row>
    <row r="119" spans="2:2" x14ac:dyDescent="0.2">
      <c r="B119" s="33"/>
    </row>
    <row r="120" spans="2:2" x14ac:dyDescent="0.2">
      <c r="B120" s="33"/>
    </row>
    <row r="121" spans="2:2" x14ac:dyDescent="0.2">
      <c r="B121" s="33"/>
    </row>
    <row r="122" spans="2:2" x14ac:dyDescent="0.2">
      <c r="B122" s="33"/>
    </row>
    <row r="123" spans="2:2" x14ac:dyDescent="0.2">
      <c r="B123" s="33"/>
    </row>
    <row r="124" spans="2:2" x14ac:dyDescent="0.2">
      <c r="B124" s="33"/>
    </row>
    <row r="125" spans="2:2" x14ac:dyDescent="0.2">
      <c r="B125" s="33"/>
    </row>
    <row r="126" spans="2:2" x14ac:dyDescent="0.2">
      <c r="B126" s="33"/>
    </row>
    <row r="127" spans="2:2" x14ac:dyDescent="0.2">
      <c r="B127" s="33"/>
    </row>
    <row r="128" spans="2:2" x14ac:dyDescent="0.2">
      <c r="B128" s="33"/>
    </row>
    <row r="129" spans="2:2" x14ac:dyDescent="0.2">
      <c r="B129" s="33"/>
    </row>
    <row r="130" spans="2:2" x14ac:dyDescent="0.2">
      <c r="B130" s="33"/>
    </row>
    <row r="131" spans="2:2" x14ac:dyDescent="0.2">
      <c r="B131" s="33"/>
    </row>
    <row r="132" spans="2:2" x14ac:dyDescent="0.2">
      <c r="B132" s="33"/>
    </row>
    <row r="133" spans="2:2" x14ac:dyDescent="0.2">
      <c r="B133" s="33"/>
    </row>
    <row r="134" spans="2:2" x14ac:dyDescent="0.2">
      <c r="B134" s="33"/>
    </row>
    <row r="135" spans="2:2" x14ac:dyDescent="0.2">
      <c r="B135" s="33"/>
    </row>
    <row r="136" spans="2:2" x14ac:dyDescent="0.2">
      <c r="B136" s="33"/>
    </row>
    <row r="137" spans="2:2" x14ac:dyDescent="0.2">
      <c r="B137" s="33"/>
    </row>
    <row r="138" spans="2:2" x14ac:dyDescent="0.2">
      <c r="B138" s="33"/>
    </row>
    <row r="139" spans="2:2" x14ac:dyDescent="0.2">
      <c r="B139" s="33"/>
    </row>
    <row r="140" spans="2:2" x14ac:dyDescent="0.2">
      <c r="B140" s="33"/>
    </row>
    <row r="141" spans="2:2" x14ac:dyDescent="0.2">
      <c r="B141" s="33"/>
    </row>
    <row r="142" spans="2:2" x14ac:dyDescent="0.2">
      <c r="B142" s="33"/>
    </row>
    <row r="143" spans="2:2" x14ac:dyDescent="0.2">
      <c r="B143" s="33"/>
    </row>
    <row r="144" spans="2:2" x14ac:dyDescent="0.2">
      <c r="B144" s="33"/>
    </row>
    <row r="145" spans="2:2" x14ac:dyDescent="0.2">
      <c r="B145" s="33"/>
    </row>
    <row r="146" spans="2:2" x14ac:dyDescent="0.2">
      <c r="B146" s="33"/>
    </row>
    <row r="147" spans="2:2" x14ac:dyDescent="0.2">
      <c r="B147" s="33"/>
    </row>
    <row r="148" spans="2:2" x14ac:dyDescent="0.2">
      <c r="B148" s="33"/>
    </row>
    <row r="149" spans="2:2" x14ac:dyDescent="0.2">
      <c r="B149" s="33"/>
    </row>
    <row r="150" spans="2:2" x14ac:dyDescent="0.2">
      <c r="B150" s="33"/>
    </row>
    <row r="151" spans="2:2" x14ac:dyDescent="0.2">
      <c r="B151" s="33"/>
    </row>
    <row r="152" spans="2:2" x14ac:dyDescent="0.2">
      <c r="B152" s="33"/>
    </row>
    <row r="153" spans="2:2" x14ac:dyDescent="0.2">
      <c r="B153" s="33"/>
    </row>
    <row r="154" spans="2:2" x14ac:dyDescent="0.2">
      <c r="B154" s="33"/>
    </row>
    <row r="155" spans="2:2" x14ac:dyDescent="0.2">
      <c r="B155" s="33"/>
    </row>
    <row r="156" spans="2:2" x14ac:dyDescent="0.2">
      <c r="B156" s="33"/>
    </row>
    <row r="157" spans="2:2" x14ac:dyDescent="0.2">
      <c r="B157" s="33"/>
    </row>
    <row r="158" spans="2:2" x14ac:dyDescent="0.2">
      <c r="B158" s="33"/>
    </row>
    <row r="159" spans="2:2" x14ac:dyDescent="0.2">
      <c r="B159" s="33"/>
    </row>
    <row r="160" spans="2:2" x14ac:dyDescent="0.2">
      <c r="B160" s="33"/>
    </row>
    <row r="161" spans="2:2" x14ac:dyDescent="0.2">
      <c r="B161" s="33"/>
    </row>
    <row r="162" spans="2:2" x14ac:dyDescent="0.2">
      <c r="B162" s="33"/>
    </row>
    <row r="163" spans="2:2" x14ac:dyDescent="0.2">
      <c r="B163" s="33"/>
    </row>
    <row r="164" spans="2:2" x14ac:dyDescent="0.2">
      <c r="B164" s="33"/>
    </row>
    <row r="165" spans="2:2" x14ac:dyDescent="0.2">
      <c r="B165" s="33"/>
    </row>
    <row r="166" spans="2:2" x14ac:dyDescent="0.2">
      <c r="B166" s="33"/>
    </row>
    <row r="167" spans="2:2" x14ac:dyDescent="0.2">
      <c r="B167" s="33"/>
    </row>
    <row r="168" spans="2:2" x14ac:dyDescent="0.2">
      <c r="B168" s="33"/>
    </row>
    <row r="169" spans="2:2" x14ac:dyDescent="0.2">
      <c r="B169" s="33"/>
    </row>
    <row r="170" spans="2:2" x14ac:dyDescent="0.2">
      <c r="B170" s="33"/>
    </row>
    <row r="171" spans="2:2" x14ac:dyDescent="0.2">
      <c r="B171" s="33"/>
    </row>
    <row r="172" spans="2:2" x14ac:dyDescent="0.2">
      <c r="B172" s="33"/>
    </row>
    <row r="173" spans="2:2" x14ac:dyDescent="0.2">
      <c r="B173" s="33"/>
    </row>
    <row r="174" spans="2:2" x14ac:dyDescent="0.2">
      <c r="B174" s="33"/>
    </row>
    <row r="175" spans="2:2" x14ac:dyDescent="0.2">
      <c r="B175" s="33"/>
    </row>
    <row r="176" spans="2:2" x14ac:dyDescent="0.2">
      <c r="B176" s="33"/>
    </row>
    <row r="177" spans="2:2" x14ac:dyDescent="0.2">
      <c r="B177" s="33"/>
    </row>
    <row r="178" spans="2:2" x14ac:dyDescent="0.2">
      <c r="B178" s="33"/>
    </row>
    <row r="179" spans="2:2" x14ac:dyDescent="0.2">
      <c r="B179" s="33"/>
    </row>
    <row r="180" spans="2:2" x14ac:dyDescent="0.2">
      <c r="B180" s="33"/>
    </row>
    <row r="181" spans="2:2" x14ac:dyDescent="0.2">
      <c r="B181" s="33"/>
    </row>
    <row r="182" spans="2:2" x14ac:dyDescent="0.2">
      <c r="B182" s="33"/>
    </row>
    <row r="183" spans="2:2" x14ac:dyDescent="0.2">
      <c r="B183" s="33"/>
    </row>
    <row r="184" spans="2:2" x14ac:dyDescent="0.2">
      <c r="B184" s="33"/>
    </row>
    <row r="185" spans="2:2" x14ac:dyDescent="0.2">
      <c r="B185" s="33"/>
    </row>
    <row r="186" spans="2:2" x14ac:dyDescent="0.2">
      <c r="B186" s="33"/>
    </row>
    <row r="187" spans="2:2" x14ac:dyDescent="0.2">
      <c r="B187" s="33"/>
    </row>
    <row r="188" spans="2:2" x14ac:dyDescent="0.2">
      <c r="B188" s="33"/>
    </row>
    <row r="189" spans="2:2" x14ac:dyDescent="0.2">
      <c r="B189" s="33"/>
    </row>
    <row r="190" spans="2:2" x14ac:dyDescent="0.2">
      <c r="B190" s="33"/>
    </row>
    <row r="191" spans="2:2" x14ac:dyDescent="0.2">
      <c r="B191" s="33"/>
    </row>
    <row r="192" spans="2:2" x14ac:dyDescent="0.2">
      <c r="B192" s="33"/>
    </row>
    <row r="193" spans="2:2" x14ac:dyDescent="0.2">
      <c r="B193" s="33"/>
    </row>
    <row r="194" spans="2:2" x14ac:dyDescent="0.2">
      <c r="B194" s="33"/>
    </row>
    <row r="195" spans="2:2" x14ac:dyDescent="0.2">
      <c r="B195" s="33"/>
    </row>
    <row r="196" spans="2:2" x14ac:dyDescent="0.2">
      <c r="B196" s="33"/>
    </row>
    <row r="197" spans="2:2" x14ac:dyDescent="0.2">
      <c r="B197" s="33"/>
    </row>
    <row r="198" spans="2:2" x14ac:dyDescent="0.2">
      <c r="B198" s="33"/>
    </row>
    <row r="199" spans="2:2" x14ac:dyDescent="0.2">
      <c r="B199" s="33"/>
    </row>
    <row r="200" spans="2:2" x14ac:dyDescent="0.2">
      <c r="B200" s="33"/>
    </row>
    <row r="201" spans="2:2" x14ac:dyDescent="0.2">
      <c r="B201" s="33"/>
    </row>
    <row r="202" spans="2:2" x14ac:dyDescent="0.2">
      <c r="B202" s="33"/>
    </row>
    <row r="203" spans="2:2" x14ac:dyDescent="0.2">
      <c r="B203" s="33"/>
    </row>
    <row r="204" spans="2:2" x14ac:dyDescent="0.2">
      <c r="B204" s="33"/>
    </row>
    <row r="205" spans="2:2" x14ac:dyDescent="0.2">
      <c r="B205" s="33"/>
    </row>
    <row r="206" spans="2:2" x14ac:dyDescent="0.2">
      <c r="B206" s="33"/>
    </row>
    <row r="207" spans="2:2" x14ac:dyDescent="0.2">
      <c r="B207" s="33"/>
    </row>
    <row r="208" spans="2:2" x14ac:dyDescent="0.2">
      <c r="B208" s="33"/>
    </row>
    <row r="209" spans="2:2" x14ac:dyDescent="0.2">
      <c r="B209" s="33"/>
    </row>
    <row r="210" spans="2:2" x14ac:dyDescent="0.2">
      <c r="B210" s="33"/>
    </row>
    <row r="211" spans="2:2" x14ac:dyDescent="0.2">
      <c r="B211" s="33"/>
    </row>
    <row r="212" spans="2:2" x14ac:dyDescent="0.2">
      <c r="B212" s="33"/>
    </row>
    <row r="213" spans="2:2" x14ac:dyDescent="0.2">
      <c r="B213" s="33"/>
    </row>
    <row r="214" spans="2:2" x14ac:dyDescent="0.2">
      <c r="B214" s="33"/>
    </row>
    <row r="215" spans="2:2" x14ac:dyDescent="0.2">
      <c r="B215" s="33"/>
    </row>
    <row r="216" spans="2:2" x14ac:dyDescent="0.2">
      <c r="B216" s="33"/>
    </row>
    <row r="217" spans="2:2" x14ac:dyDescent="0.2">
      <c r="B217" s="33"/>
    </row>
    <row r="218" spans="2:2" x14ac:dyDescent="0.2">
      <c r="B218" s="33"/>
    </row>
    <row r="219" spans="2:2" x14ac:dyDescent="0.2">
      <c r="B219" s="33"/>
    </row>
    <row r="220" spans="2:2" x14ac:dyDescent="0.2">
      <c r="B220" s="33"/>
    </row>
    <row r="221" spans="2:2" x14ac:dyDescent="0.2">
      <c r="B221" s="33"/>
    </row>
    <row r="222" spans="2:2" x14ac:dyDescent="0.2">
      <c r="B222" s="33"/>
    </row>
    <row r="223" spans="2:2" x14ac:dyDescent="0.2">
      <c r="B223" s="33"/>
    </row>
    <row r="224" spans="2:2" x14ac:dyDescent="0.2">
      <c r="B224" s="33"/>
    </row>
    <row r="225" spans="2:2" x14ac:dyDescent="0.2">
      <c r="B225" s="33"/>
    </row>
    <row r="226" spans="2:2" x14ac:dyDescent="0.2">
      <c r="B226" s="33"/>
    </row>
    <row r="227" spans="2:2" x14ac:dyDescent="0.2">
      <c r="B227" s="33"/>
    </row>
    <row r="228" spans="2:2" x14ac:dyDescent="0.2">
      <c r="B228" s="33"/>
    </row>
    <row r="229" spans="2:2" x14ac:dyDescent="0.2">
      <c r="B229" s="33"/>
    </row>
    <row r="230" spans="2:2" x14ac:dyDescent="0.2">
      <c r="B230" s="33"/>
    </row>
    <row r="231" spans="2:2" x14ac:dyDescent="0.2">
      <c r="B231" s="33"/>
    </row>
    <row r="232" spans="2:2" x14ac:dyDescent="0.2">
      <c r="B232" s="33"/>
    </row>
    <row r="233" spans="2:2" x14ac:dyDescent="0.2">
      <c r="B233" s="33"/>
    </row>
    <row r="234" spans="2:2" x14ac:dyDescent="0.2">
      <c r="B234" s="33"/>
    </row>
    <row r="235" spans="2:2" x14ac:dyDescent="0.2">
      <c r="B235" s="33"/>
    </row>
    <row r="236" spans="2:2" x14ac:dyDescent="0.2">
      <c r="B236" s="33"/>
    </row>
    <row r="237" spans="2:2" x14ac:dyDescent="0.2">
      <c r="B237" s="33"/>
    </row>
    <row r="238" spans="2:2" x14ac:dyDescent="0.2">
      <c r="B238" s="33"/>
    </row>
    <row r="239" spans="2:2" x14ac:dyDescent="0.2">
      <c r="B239" s="33"/>
    </row>
    <row r="240" spans="2:2" x14ac:dyDescent="0.2">
      <c r="B240" s="33"/>
    </row>
    <row r="241" spans="2:2" x14ac:dyDescent="0.2">
      <c r="B241" s="33"/>
    </row>
    <row r="242" spans="2:2" x14ac:dyDescent="0.2">
      <c r="B242" s="33"/>
    </row>
    <row r="243" spans="2:2" x14ac:dyDescent="0.2">
      <c r="B243" s="33"/>
    </row>
    <row r="244" spans="2:2" x14ac:dyDescent="0.2">
      <c r="B244" s="33"/>
    </row>
    <row r="245" spans="2:2" x14ac:dyDescent="0.2">
      <c r="B245" s="33"/>
    </row>
    <row r="246" spans="2:2" x14ac:dyDescent="0.2">
      <c r="B246" s="33"/>
    </row>
    <row r="247" spans="2:2" x14ac:dyDescent="0.2">
      <c r="B247" s="33"/>
    </row>
    <row r="248" spans="2:2" x14ac:dyDescent="0.2">
      <c r="B248" s="33"/>
    </row>
    <row r="249" spans="2:2" x14ac:dyDescent="0.2">
      <c r="B249" s="33"/>
    </row>
    <row r="250" spans="2:2" x14ac:dyDescent="0.2">
      <c r="B250" s="33"/>
    </row>
    <row r="251" spans="2:2" x14ac:dyDescent="0.2">
      <c r="B251" s="34"/>
    </row>
    <row r="252" spans="2:2" x14ac:dyDescent="0.2">
      <c r="B252" s="34"/>
    </row>
    <row r="253" spans="2:2" x14ac:dyDescent="0.2">
      <c r="B253" s="34"/>
    </row>
    <row r="254" spans="2:2" x14ac:dyDescent="0.2">
      <c r="B254" s="34"/>
    </row>
    <row r="255" spans="2:2" x14ac:dyDescent="0.2">
      <c r="B255" s="34"/>
    </row>
    <row r="256" spans="2:2" x14ac:dyDescent="0.2">
      <c r="B256" s="34"/>
    </row>
    <row r="257" spans="2:2" x14ac:dyDescent="0.2">
      <c r="B257" s="34"/>
    </row>
    <row r="258" spans="2:2" x14ac:dyDescent="0.2">
      <c r="B258" s="34"/>
    </row>
    <row r="259" spans="2:2" x14ac:dyDescent="0.2">
      <c r="B259" s="34"/>
    </row>
    <row r="260" spans="2:2" x14ac:dyDescent="0.2">
      <c r="B260" s="34"/>
    </row>
    <row r="261" spans="2:2" x14ac:dyDescent="0.2">
      <c r="B261" s="34"/>
    </row>
    <row r="262" spans="2:2" x14ac:dyDescent="0.2">
      <c r="B262" s="34"/>
    </row>
    <row r="263" spans="2:2" x14ac:dyDescent="0.2">
      <c r="B263" s="34"/>
    </row>
    <row r="264" spans="2:2" x14ac:dyDescent="0.2">
      <c r="B264" s="34"/>
    </row>
    <row r="265" spans="2:2" x14ac:dyDescent="0.2">
      <c r="B265" s="34"/>
    </row>
    <row r="266" spans="2:2" x14ac:dyDescent="0.2">
      <c r="B266" s="34"/>
    </row>
    <row r="267" spans="2:2" x14ac:dyDescent="0.2">
      <c r="B267" s="34"/>
    </row>
    <row r="268" spans="2:2" x14ac:dyDescent="0.2">
      <c r="B268" s="34"/>
    </row>
    <row r="269" spans="2:2" x14ac:dyDescent="0.2">
      <c r="B269" s="34"/>
    </row>
    <row r="270" spans="2:2" x14ac:dyDescent="0.2">
      <c r="B270" s="34"/>
    </row>
    <row r="271" spans="2:2" x14ac:dyDescent="0.2">
      <c r="B271" s="34"/>
    </row>
    <row r="272" spans="2:2" x14ac:dyDescent="0.2">
      <c r="B272" s="34"/>
    </row>
    <row r="273" spans="2:2" x14ac:dyDescent="0.2">
      <c r="B273" s="34"/>
    </row>
    <row r="274" spans="2:2" x14ac:dyDescent="0.2">
      <c r="B274" s="34"/>
    </row>
    <row r="275" spans="2:2" x14ac:dyDescent="0.2">
      <c r="B275" s="34"/>
    </row>
    <row r="276" spans="2:2" x14ac:dyDescent="0.2">
      <c r="B276" s="34"/>
    </row>
    <row r="277" spans="2:2" x14ac:dyDescent="0.2">
      <c r="B277" s="34"/>
    </row>
    <row r="278" spans="2:2" x14ac:dyDescent="0.2">
      <c r="B278" s="34"/>
    </row>
    <row r="279" spans="2:2" x14ac:dyDescent="0.2">
      <c r="B279" s="34"/>
    </row>
    <row r="280" spans="2:2" x14ac:dyDescent="0.2">
      <c r="B280" s="34"/>
    </row>
    <row r="281" spans="2:2" x14ac:dyDescent="0.2">
      <c r="B281" s="34"/>
    </row>
    <row r="282" spans="2:2" x14ac:dyDescent="0.2">
      <c r="B282" s="34"/>
    </row>
    <row r="283" spans="2:2" x14ac:dyDescent="0.2">
      <c r="B283" s="34"/>
    </row>
    <row r="284" spans="2:2" x14ac:dyDescent="0.2">
      <c r="B284" s="34"/>
    </row>
    <row r="285" spans="2:2" x14ac:dyDescent="0.2">
      <c r="B285" s="34"/>
    </row>
    <row r="286" spans="2:2" x14ac:dyDescent="0.2">
      <c r="B286" s="34"/>
    </row>
    <row r="287" spans="2:2" x14ac:dyDescent="0.2">
      <c r="B287" s="34"/>
    </row>
    <row r="288" spans="2:2" x14ac:dyDescent="0.2">
      <c r="B288" s="34"/>
    </row>
    <row r="289" spans="2:2" x14ac:dyDescent="0.2">
      <c r="B289" s="34"/>
    </row>
    <row r="290" spans="2:2" x14ac:dyDescent="0.2">
      <c r="B290" s="34"/>
    </row>
    <row r="291" spans="2:2" x14ac:dyDescent="0.2">
      <c r="B291" s="34"/>
    </row>
    <row r="292" spans="2:2" x14ac:dyDescent="0.2">
      <c r="B292" s="34"/>
    </row>
    <row r="293" spans="2:2" x14ac:dyDescent="0.2">
      <c r="B293" s="34"/>
    </row>
    <row r="294" spans="2:2" x14ac:dyDescent="0.2">
      <c r="B294" s="34"/>
    </row>
    <row r="295" spans="2:2" x14ac:dyDescent="0.2">
      <c r="B295" s="34"/>
    </row>
    <row r="296" spans="2:2" x14ac:dyDescent="0.2">
      <c r="B296" s="34"/>
    </row>
    <row r="297" spans="2:2" x14ac:dyDescent="0.2">
      <c r="B297" s="34"/>
    </row>
    <row r="298" spans="2:2" x14ac:dyDescent="0.2">
      <c r="B298" s="34"/>
    </row>
    <row r="299" spans="2:2" x14ac:dyDescent="0.2">
      <c r="B299" s="34"/>
    </row>
    <row r="300" spans="2:2" x14ac:dyDescent="0.2">
      <c r="B300" s="34"/>
    </row>
    <row r="301" spans="2:2" x14ac:dyDescent="0.2">
      <c r="B301" s="34"/>
    </row>
    <row r="302" spans="2:2" x14ac:dyDescent="0.2">
      <c r="B302" s="34"/>
    </row>
    <row r="303" spans="2:2" x14ac:dyDescent="0.2">
      <c r="B303" s="34"/>
    </row>
    <row r="304" spans="2:2" x14ac:dyDescent="0.2">
      <c r="B304" s="34"/>
    </row>
    <row r="305" spans="2:2" x14ac:dyDescent="0.2">
      <c r="B305" s="34"/>
    </row>
    <row r="306" spans="2:2" x14ac:dyDescent="0.2">
      <c r="B306" s="34"/>
    </row>
    <row r="307" spans="2:2" x14ac:dyDescent="0.2">
      <c r="B307" s="34"/>
    </row>
    <row r="308" spans="2:2" x14ac:dyDescent="0.2">
      <c r="B308" s="34"/>
    </row>
    <row r="309" spans="2:2" x14ac:dyDescent="0.2">
      <c r="B309" s="34"/>
    </row>
    <row r="310" spans="2:2" x14ac:dyDescent="0.2">
      <c r="B310" s="34"/>
    </row>
    <row r="311" spans="2:2" x14ac:dyDescent="0.2">
      <c r="B311" s="34"/>
    </row>
    <row r="312" spans="2:2" x14ac:dyDescent="0.2">
      <c r="B312" s="34"/>
    </row>
    <row r="313" spans="2:2" x14ac:dyDescent="0.2">
      <c r="B313" s="34"/>
    </row>
    <row r="314" spans="2:2" x14ac:dyDescent="0.2">
      <c r="B314" s="34"/>
    </row>
    <row r="315" spans="2:2" x14ac:dyDescent="0.2">
      <c r="B315" s="34"/>
    </row>
    <row r="316" spans="2:2" x14ac:dyDescent="0.2">
      <c r="B316" s="34"/>
    </row>
    <row r="317" spans="2:2" x14ac:dyDescent="0.2">
      <c r="B317" s="34"/>
    </row>
    <row r="318" spans="2:2" x14ac:dyDescent="0.2">
      <c r="B318" s="34"/>
    </row>
    <row r="319" spans="2:2" x14ac:dyDescent="0.2">
      <c r="B319" s="34"/>
    </row>
    <row r="320" spans="2:2" x14ac:dyDescent="0.2">
      <c r="B320" s="34"/>
    </row>
    <row r="321" spans="2:2" x14ac:dyDescent="0.2">
      <c r="B321" s="34"/>
    </row>
    <row r="322" spans="2:2" x14ac:dyDescent="0.2">
      <c r="B322" s="34"/>
    </row>
    <row r="323" spans="2:2" x14ac:dyDescent="0.2">
      <c r="B323" s="34"/>
    </row>
    <row r="324" spans="2:2" x14ac:dyDescent="0.2">
      <c r="B324" s="34"/>
    </row>
    <row r="325" spans="2:2" x14ac:dyDescent="0.2">
      <c r="B325" s="34"/>
    </row>
    <row r="326" spans="2:2" x14ac:dyDescent="0.2">
      <c r="B326" s="34"/>
    </row>
    <row r="327" spans="2:2" x14ac:dyDescent="0.2">
      <c r="B327" s="34"/>
    </row>
    <row r="328" spans="2:2" x14ac:dyDescent="0.2">
      <c r="B328" s="34"/>
    </row>
    <row r="329" spans="2:2" x14ac:dyDescent="0.2">
      <c r="B329" s="34"/>
    </row>
    <row r="330" spans="2:2" x14ac:dyDescent="0.2">
      <c r="B330" s="34"/>
    </row>
    <row r="331" spans="2:2" x14ac:dyDescent="0.2">
      <c r="B331" s="34"/>
    </row>
    <row r="332" spans="2:2" x14ac:dyDescent="0.2">
      <c r="B332" s="34"/>
    </row>
    <row r="333" spans="2:2" x14ac:dyDescent="0.2">
      <c r="B333" s="34"/>
    </row>
    <row r="334" spans="2:2" x14ac:dyDescent="0.2">
      <c r="B334" s="34"/>
    </row>
    <row r="335" spans="2:2" x14ac:dyDescent="0.2">
      <c r="B335" s="34"/>
    </row>
    <row r="336" spans="2:2" x14ac:dyDescent="0.2">
      <c r="B336" s="34"/>
    </row>
    <row r="337" spans="2:2" x14ac:dyDescent="0.2">
      <c r="B337" s="34"/>
    </row>
    <row r="338" spans="2:2" x14ac:dyDescent="0.2">
      <c r="B338" s="34"/>
    </row>
    <row r="339" spans="2:2" x14ac:dyDescent="0.2">
      <c r="B339" s="34"/>
    </row>
    <row r="340" spans="2:2" x14ac:dyDescent="0.2">
      <c r="B340" s="34"/>
    </row>
    <row r="341" spans="2:2" x14ac:dyDescent="0.2">
      <c r="B341" s="34"/>
    </row>
    <row r="342" spans="2:2" x14ac:dyDescent="0.2">
      <c r="B342" s="34"/>
    </row>
    <row r="343" spans="2:2" x14ac:dyDescent="0.2">
      <c r="B343" s="34"/>
    </row>
    <row r="344" spans="2:2" x14ac:dyDescent="0.2">
      <c r="B344" s="34"/>
    </row>
    <row r="345" spans="2:2" x14ac:dyDescent="0.2">
      <c r="B345" s="34"/>
    </row>
    <row r="346" spans="2:2" x14ac:dyDescent="0.2">
      <c r="B346" s="34"/>
    </row>
    <row r="347" spans="2:2" x14ac:dyDescent="0.2">
      <c r="B347" s="34"/>
    </row>
    <row r="348" spans="2:2" x14ac:dyDescent="0.2">
      <c r="B348" s="34"/>
    </row>
    <row r="349" spans="2:2" x14ac:dyDescent="0.2">
      <c r="B349" s="34"/>
    </row>
    <row r="350" spans="2:2" x14ac:dyDescent="0.2">
      <c r="B350" s="34"/>
    </row>
    <row r="351" spans="2:2" x14ac:dyDescent="0.2">
      <c r="B351" s="34"/>
    </row>
    <row r="352" spans="2:2" x14ac:dyDescent="0.2">
      <c r="B352" s="34"/>
    </row>
    <row r="353" spans="2:2" x14ac:dyDescent="0.2">
      <c r="B353" s="34"/>
    </row>
    <row r="354" spans="2:2" x14ac:dyDescent="0.2">
      <c r="B354" s="34"/>
    </row>
    <row r="355" spans="2:2" x14ac:dyDescent="0.2">
      <c r="B355" s="34"/>
    </row>
    <row r="356" spans="2:2" x14ac:dyDescent="0.2">
      <c r="B356" s="34"/>
    </row>
    <row r="357" spans="2:2" x14ac:dyDescent="0.2">
      <c r="B357" s="34"/>
    </row>
    <row r="358" spans="2:2" x14ac:dyDescent="0.2">
      <c r="B358" s="34"/>
    </row>
    <row r="359" spans="2:2" x14ac:dyDescent="0.2">
      <c r="B359" s="34"/>
    </row>
    <row r="360" spans="2:2" x14ac:dyDescent="0.2">
      <c r="B360" s="34"/>
    </row>
    <row r="361" spans="2:2" x14ac:dyDescent="0.2">
      <c r="B361" s="34"/>
    </row>
    <row r="362" spans="2:2" x14ac:dyDescent="0.2">
      <c r="B362" s="34"/>
    </row>
    <row r="363" spans="2:2" x14ac:dyDescent="0.2">
      <c r="B363" s="34"/>
    </row>
    <row r="364" spans="2:2" x14ac:dyDescent="0.2">
      <c r="B364" s="34"/>
    </row>
    <row r="365" spans="2:2" x14ac:dyDescent="0.2">
      <c r="B365" s="34"/>
    </row>
    <row r="366" spans="2:2" x14ac:dyDescent="0.2">
      <c r="B366" s="34"/>
    </row>
    <row r="367" spans="2:2" x14ac:dyDescent="0.2">
      <c r="B367" s="34"/>
    </row>
    <row r="368" spans="2:2" x14ac:dyDescent="0.2">
      <c r="B368" s="34"/>
    </row>
    <row r="369" spans="2:2" x14ac:dyDescent="0.2">
      <c r="B369" s="34"/>
    </row>
    <row r="370" spans="2:2" x14ac:dyDescent="0.2">
      <c r="B370" s="34"/>
    </row>
    <row r="371" spans="2:2" x14ac:dyDescent="0.2">
      <c r="B371" s="34"/>
    </row>
    <row r="372" spans="2:2" x14ac:dyDescent="0.2">
      <c r="B372" s="34"/>
    </row>
    <row r="373" spans="2:2" x14ac:dyDescent="0.2">
      <c r="B373" s="34"/>
    </row>
    <row r="374" spans="2:2" x14ac:dyDescent="0.2">
      <c r="B374" s="34"/>
    </row>
    <row r="375" spans="2:2" x14ac:dyDescent="0.2">
      <c r="B375" s="34"/>
    </row>
    <row r="376" spans="2:2" x14ac:dyDescent="0.2">
      <c r="B376" s="34"/>
    </row>
    <row r="377" spans="2:2" x14ac:dyDescent="0.2">
      <c r="B377" s="34"/>
    </row>
    <row r="378" spans="2:2" x14ac:dyDescent="0.2">
      <c r="B378" s="34"/>
    </row>
    <row r="379" spans="2:2" x14ac:dyDescent="0.2">
      <c r="B379" s="34"/>
    </row>
    <row r="380" spans="2:2" x14ac:dyDescent="0.2">
      <c r="B380" s="34"/>
    </row>
    <row r="381" spans="2:2" x14ac:dyDescent="0.2">
      <c r="B381" s="34"/>
    </row>
    <row r="382" spans="2:2" x14ac:dyDescent="0.2">
      <c r="B382" s="34"/>
    </row>
    <row r="383" spans="2:2" x14ac:dyDescent="0.2">
      <c r="B383" s="34"/>
    </row>
  </sheetData>
  <mergeCells count="34">
    <mergeCell ref="I19:K19"/>
    <mergeCell ref="B53:H53"/>
    <mergeCell ref="B54:H54"/>
    <mergeCell ref="C59:E59"/>
    <mergeCell ref="A52:H52"/>
    <mergeCell ref="D48:F48"/>
    <mergeCell ref="C60:E60"/>
    <mergeCell ref="C61:E61"/>
    <mergeCell ref="E45:G45"/>
    <mergeCell ref="D46:G46"/>
    <mergeCell ref="A42:G42"/>
    <mergeCell ref="A41:F41"/>
    <mergeCell ref="E44:G44"/>
    <mergeCell ref="A50:H50"/>
    <mergeCell ref="A70:B70"/>
    <mergeCell ref="B56:H56"/>
    <mergeCell ref="B57:H57"/>
    <mergeCell ref="C62:E62"/>
    <mergeCell ref="B64:H64"/>
    <mergeCell ref="A11:A13"/>
    <mergeCell ref="G12:G13"/>
    <mergeCell ref="F11:G11"/>
    <mergeCell ref="E11:E13"/>
    <mergeCell ref="A51:H51"/>
    <mergeCell ref="A9:H9"/>
    <mergeCell ref="H11:H13"/>
    <mergeCell ref="C11:C13"/>
    <mergeCell ref="B11:B13"/>
    <mergeCell ref="A3:H3"/>
    <mergeCell ref="A1:B1"/>
    <mergeCell ref="F1:H1"/>
    <mergeCell ref="D11:D13"/>
    <mergeCell ref="F12:F13"/>
    <mergeCell ref="C8:H8"/>
  </mergeCells>
  <phoneticPr fontId="8" type="noConversion"/>
  <pageMargins left="0.82677165354330717" right="0" top="0.19685039370078741" bottom="0" header="0.19685039370078741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Експертна оценка</vt:lpstr>
      <vt:lpstr>'Експертна оценка'!Област_печат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Marinova</cp:lastModifiedBy>
  <cp:lastPrinted>2020-01-27T14:57:09Z</cp:lastPrinted>
  <dcterms:created xsi:type="dcterms:W3CDTF">1996-10-14T23:33:28Z</dcterms:created>
  <dcterms:modified xsi:type="dcterms:W3CDTF">2020-03-23T07:21:10Z</dcterms:modified>
</cp:coreProperties>
</file>